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o\Documents\Information Systems\Assignment 2\"/>
    </mc:Choice>
  </mc:AlternateContent>
  <bookViews>
    <workbookView xWindow="0" yWindow="90" windowWidth="19320" windowHeight="10035" tabRatio="296"/>
  </bookViews>
  <sheets>
    <sheet name="Sheet1" sheetId="2" r:id="rId1"/>
  </sheets>
  <calcPr calcId="171027" concurrentCalc="0" concurrentManualCount="1"/>
</workbook>
</file>

<file path=xl/calcChain.xml><?xml version="1.0" encoding="utf-8"?>
<calcChain xmlns="http://schemas.openxmlformats.org/spreadsheetml/2006/main">
  <c r="H8" i="2" l="1"/>
  <c r="H9" i="2"/>
  <c r="H10" i="2"/>
  <c r="H11" i="2"/>
  <c r="H12" i="2"/>
  <c r="H13" i="2"/>
  <c r="H14" i="2"/>
  <c r="H15" i="2"/>
  <c r="H7" i="2"/>
  <c r="G18" i="2"/>
  <c r="G17" i="2"/>
  <c r="G8" i="2"/>
  <c r="G9" i="2"/>
  <c r="G10" i="2"/>
  <c r="G11" i="2"/>
  <c r="G12" i="2"/>
  <c r="G13" i="2"/>
  <c r="G14" i="2"/>
  <c r="G15" i="2"/>
  <c r="G7" i="2"/>
  <c r="F8" i="2"/>
  <c r="F9" i="2"/>
  <c r="F10" i="2"/>
  <c r="F11" i="2"/>
  <c r="F12" i="2"/>
  <c r="F13" i="2"/>
  <c r="F14" i="2"/>
  <c r="F15" i="2"/>
  <c r="F7" i="2"/>
</calcChain>
</file>

<file path=xl/sharedStrings.xml><?xml version="1.0" encoding="utf-8"?>
<sst xmlns="http://schemas.openxmlformats.org/spreadsheetml/2006/main" count="44" uniqueCount="44">
  <si>
    <t>Assignment Marks
(out of 100)</t>
  </si>
  <si>
    <t>Assignment 2 Marks
(out of 100)</t>
  </si>
  <si>
    <t>Final Exam Marks
(out of 100)</t>
  </si>
  <si>
    <t>Student
First Name</t>
  </si>
  <si>
    <t>Student
Last Name</t>
  </si>
  <si>
    <t>John</t>
  </si>
  <si>
    <t>Doe</t>
  </si>
  <si>
    <t>Jane</t>
  </si>
  <si>
    <t>Simpson</t>
  </si>
  <si>
    <t>Mark</t>
  </si>
  <si>
    <t>Smith</t>
  </si>
  <si>
    <t>Mary</t>
  </si>
  <si>
    <t>Johnson</t>
  </si>
  <si>
    <t>Tim</t>
  </si>
  <si>
    <t>Giles</t>
  </si>
  <si>
    <t>Tracy</t>
  </si>
  <si>
    <t>Robbins</t>
  </si>
  <si>
    <t>Stephanie</t>
  </si>
  <si>
    <t>Fernandez</t>
  </si>
  <si>
    <t>Alexander</t>
  </si>
  <si>
    <t>Stiles</t>
  </si>
  <si>
    <t>Charlie</t>
  </si>
  <si>
    <t>Kadigan</t>
  </si>
  <si>
    <t>A+</t>
  </si>
  <si>
    <t>A</t>
  </si>
  <si>
    <t>A-</t>
  </si>
  <si>
    <t>B+</t>
  </si>
  <si>
    <t>B</t>
  </si>
  <si>
    <t>C+</t>
  </si>
  <si>
    <t>C</t>
  </si>
  <si>
    <t>D+</t>
  </si>
  <si>
    <t>D</t>
  </si>
  <si>
    <t>E</t>
  </si>
  <si>
    <t>F</t>
  </si>
  <si>
    <t>Assignment 1 Worth</t>
  </si>
  <si>
    <t>Assignment 2 Worth</t>
  </si>
  <si>
    <t>Final Exam Worth</t>
  </si>
  <si>
    <t>Course Marks</t>
  </si>
  <si>
    <t>Rounded
Course Marks</t>
  </si>
  <si>
    <t>Cutoff</t>
  </si>
  <si>
    <t>Grade</t>
  </si>
  <si>
    <t>Course
Grade</t>
  </si>
  <si>
    <t xml:space="preserve">MEDIAN: </t>
  </si>
  <si>
    <t>MEAN: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</si>
</sst>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9" fontId="0" fillId="0" borderId="0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0" xfId="0" applyNumberForma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9" fontId="0" fillId="3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361949</xdr:colOff>
      <xdr:row>15</xdr:row>
      <xdr:rowOff>180974</xdr:rowOff>
    </xdr:from>
    <xdr:to>
      <xdr:col>4</xdr:col>
      <xdr:colOff>628650</xdr:colOff>
      <xdr:row>30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1949" y="3419474"/>
          <a:ext cx="5105401" cy="2771776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Calculate the entries for the Course Marks column based on a formula that uses the actual marks of the student and the allocation for each course component (see cells C3, D3, E3).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Round up the marks to the next nearest integer using the ROUNDUP function (no/zero decimal places). If you don't know how to use this function, do a quick Google search.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3. Calculate the mean and the median for the rounded course marks. The functions to calculate these values may not necessarily have the same name as stated here.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3.  Map the rounded course marks to the relevant grade by using the VLOOKUP function. The lookup table is provided in columns K and L.</a:t>
          </a:r>
        </a:p>
      </xdr:txBody>
    </xdr:sp>
    <xdr:clientData/>
  </xdr:twoCellAnchor>
  <xdr:twoCellAnchor>
    <xdr:from>
      <xdr:col>0</xdr:col>
      <xdr:colOff>361949</xdr:colOff>
      <xdr:row>30</xdr:row>
      <xdr:rowOff>190499</xdr:rowOff>
    </xdr:from>
    <xdr:to>
      <xdr:col>4</xdr:col>
      <xdr:colOff>600074</xdr:colOff>
      <xdr:row>44</xdr:row>
      <xdr:rowOff>161925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61949" y="6305549"/>
          <a:ext cx="5076825" cy="2638426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Use Absolute references to the percentage allocation cells, i.e. references to cells C3, D3, and E3 should be absolute.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The function for calculating mean is "AVERAGE".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Use Absolute cell references for the table array for the VLOOKUP function, i.e. references to the range K3:L13 should be absolute. Alternatively, you can give a name to this range, say, GRADES_CUTOFF_TABLE.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I9" sqref="I9"/>
    </sheetView>
  </sheetViews>
  <sheetFormatPr defaultRowHeight="15" x14ac:dyDescent="0.25"/>
  <cols>
    <col min="1" max="1" width="14.7109375" style="1" bestFit="1" customWidth="1"/>
    <col min="2" max="4" width="19.28515625" style="1" bestFit="1" customWidth="1"/>
    <col min="5" max="5" width="16.7109375" style="1" bestFit="1" customWidth="1"/>
    <col min="6" max="6" width="15.5703125" style="1" bestFit="1" customWidth="1"/>
    <col min="7" max="7" width="11" style="1" customWidth="1"/>
    <col min="8" max="8" width="13.140625" bestFit="1" customWidth="1"/>
  </cols>
  <sheetData>
    <row r="1" spans="1:12" x14ac:dyDescent="0.25">
      <c r="A1" s="7"/>
      <c r="B1" s="7"/>
      <c r="C1" s="7"/>
      <c r="D1" s="7"/>
      <c r="E1" s="7"/>
      <c r="F1" s="7"/>
      <c r="G1" s="7"/>
      <c r="H1" s="8"/>
      <c r="I1" s="8"/>
    </row>
    <row r="2" spans="1:12" x14ac:dyDescent="0.25">
      <c r="A2" s="7"/>
      <c r="B2" s="7"/>
      <c r="C2" s="16" t="s">
        <v>34</v>
      </c>
      <c r="D2" s="16" t="s">
        <v>35</v>
      </c>
      <c r="E2" s="16" t="s">
        <v>36</v>
      </c>
      <c r="F2" s="7"/>
      <c r="G2" s="7"/>
      <c r="H2" s="8"/>
      <c r="I2" s="8"/>
      <c r="K2" s="16" t="s">
        <v>39</v>
      </c>
      <c r="L2" s="16" t="s">
        <v>40</v>
      </c>
    </row>
    <row r="3" spans="1:12" x14ac:dyDescent="0.25">
      <c r="A3" s="7"/>
      <c r="B3" s="7"/>
      <c r="C3" s="18">
        <v>0.15</v>
      </c>
      <c r="D3" s="18">
        <v>0.25</v>
      </c>
      <c r="E3" s="18">
        <v>0.6</v>
      </c>
      <c r="F3" s="7"/>
      <c r="G3" s="7"/>
      <c r="H3" s="15"/>
      <c r="I3" s="8"/>
      <c r="K3" s="17">
        <v>0</v>
      </c>
      <c r="L3" s="17" t="s">
        <v>33</v>
      </c>
    </row>
    <row r="4" spans="1:12" x14ac:dyDescent="0.25">
      <c r="A4" s="7"/>
      <c r="B4" s="7"/>
      <c r="C4" s="9"/>
      <c r="D4" s="9"/>
      <c r="E4" s="9"/>
      <c r="F4" s="7"/>
      <c r="G4" s="7"/>
      <c r="H4" s="8"/>
      <c r="I4" s="8"/>
      <c r="K4" s="17">
        <v>40</v>
      </c>
      <c r="L4" s="17" t="s">
        <v>32</v>
      </c>
    </row>
    <row r="5" spans="1:12" x14ac:dyDescent="0.25">
      <c r="A5" s="7"/>
      <c r="B5" s="7"/>
      <c r="C5" s="10"/>
      <c r="D5" s="10"/>
      <c r="E5" s="10"/>
      <c r="F5" s="7"/>
      <c r="G5" s="7"/>
      <c r="H5" s="8"/>
      <c r="I5" s="8"/>
      <c r="K5" s="17">
        <v>50</v>
      </c>
      <c r="L5" s="17" t="s">
        <v>31</v>
      </c>
    </row>
    <row r="6" spans="1:12" ht="45" x14ac:dyDescent="0.25">
      <c r="A6" s="12" t="s">
        <v>3</v>
      </c>
      <c r="B6" s="12" t="s">
        <v>4</v>
      </c>
      <c r="C6" s="12" t="s">
        <v>0</v>
      </c>
      <c r="D6" s="12" t="s">
        <v>1</v>
      </c>
      <c r="E6" s="12" t="s">
        <v>2</v>
      </c>
      <c r="F6" s="13" t="s">
        <v>37</v>
      </c>
      <c r="G6" s="12" t="s">
        <v>38</v>
      </c>
      <c r="H6" s="12" t="s">
        <v>41</v>
      </c>
      <c r="I6" s="11"/>
      <c r="K6" s="17">
        <v>55</v>
      </c>
      <c r="L6" s="17" t="s">
        <v>30</v>
      </c>
    </row>
    <row r="7" spans="1:12" x14ac:dyDescent="0.25">
      <c r="A7" s="14" t="s">
        <v>19</v>
      </c>
      <c r="B7" s="14" t="s">
        <v>20</v>
      </c>
      <c r="C7" s="14">
        <v>59</v>
      </c>
      <c r="D7" s="14">
        <v>55</v>
      </c>
      <c r="E7" s="14">
        <v>70</v>
      </c>
      <c r="F7" s="21">
        <f>SUMPRODUCT(C7:E7,C$3:E$3)</f>
        <v>64.599999999999994</v>
      </c>
      <c r="G7" s="21">
        <f>ROUNDUP(F7:F15,0)</f>
        <v>65</v>
      </c>
      <c r="H7" s="21" t="str">
        <f>VLOOKUP(G7:G15,K3:L13,2,TRUE)</f>
        <v>C+</v>
      </c>
      <c r="I7" s="8"/>
      <c r="K7" s="17">
        <v>60</v>
      </c>
      <c r="L7" s="17" t="s">
        <v>29</v>
      </c>
    </row>
    <row r="8" spans="1:12" x14ac:dyDescent="0.25">
      <c r="A8" s="14" t="s">
        <v>11</v>
      </c>
      <c r="B8" s="14" t="s">
        <v>12</v>
      </c>
      <c r="C8" s="14">
        <v>91</v>
      </c>
      <c r="D8" s="14">
        <v>77</v>
      </c>
      <c r="E8" s="14">
        <v>68</v>
      </c>
      <c r="F8" s="21">
        <f t="shared" ref="F8:F15" si="0">SUMPRODUCT(C8:E8,C$3:E$3)</f>
        <v>73.699999999999989</v>
      </c>
      <c r="G8" s="21">
        <f t="shared" ref="G8:G15" si="1">ROUNDUP(F8:F16,0)</f>
        <v>74</v>
      </c>
      <c r="H8" s="21" t="str">
        <f t="shared" ref="H8:H15" si="2">VLOOKUP(G8:G16,K4:L14,2,TRUE)</f>
        <v>B</v>
      </c>
      <c r="I8" s="8"/>
      <c r="K8" s="17">
        <v>65</v>
      </c>
      <c r="L8" s="17" t="s">
        <v>28</v>
      </c>
    </row>
    <row r="9" spans="1:12" x14ac:dyDescent="0.25">
      <c r="A9" s="14" t="s">
        <v>7</v>
      </c>
      <c r="B9" s="14" t="s">
        <v>8</v>
      </c>
      <c r="C9" s="14">
        <v>94</v>
      </c>
      <c r="D9" s="14">
        <v>73</v>
      </c>
      <c r="E9" s="14">
        <v>77</v>
      </c>
      <c r="F9" s="21">
        <f t="shared" si="0"/>
        <v>78.55</v>
      </c>
      <c r="G9" s="21">
        <f t="shared" si="1"/>
        <v>79</v>
      </c>
      <c r="H9" s="21" t="str">
        <f t="shared" si="2"/>
        <v>B+</v>
      </c>
      <c r="I9" s="8"/>
      <c r="K9" s="17">
        <v>70</v>
      </c>
      <c r="L9" s="17" t="s">
        <v>27</v>
      </c>
    </row>
    <row r="10" spans="1:12" x14ac:dyDescent="0.25">
      <c r="A10" s="14" t="s">
        <v>13</v>
      </c>
      <c r="B10" s="14" t="s">
        <v>14</v>
      </c>
      <c r="C10" s="14">
        <v>78</v>
      </c>
      <c r="D10" s="14">
        <v>65</v>
      </c>
      <c r="E10" s="14">
        <v>87</v>
      </c>
      <c r="F10" s="21">
        <f t="shared" si="0"/>
        <v>80.149999999999991</v>
      </c>
      <c r="G10" s="21">
        <f t="shared" si="1"/>
        <v>81</v>
      </c>
      <c r="H10" s="21" t="str">
        <f t="shared" si="2"/>
        <v>A-</v>
      </c>
      <c r="I10" s="8"/>
      <c r="K10" s="17">
        <v>75</v>
      </c>
      <c r="L10" s="17" t="s">
        <v>26</v>
      </c>
    </row>
    <row r="11" spans="1:12" x14ac:dyDescent="0.25">
      <c r="A11" s="14" t="s">
        <v>21</v>
      </c>
      <c r="B11" s="14" t="s">
        <v>22</v>
      </c>
      <c r="C11" s="14">
        <v>69</v>
      </c>
      <c r="D11" s="14">
        <v>95</v>
      </c>
      <c r="E11" s="14">
        <v>78</v>
      </c>
      <c r="F11" s="21">
        <f t="shared" si="0"/>
        <v>80.900000000000006</v>
      </c>
      <c r="G11" s="21">
        <f t="shared" si="1"/>
        <v>81</v>
      </c>
      <c r="H11" s="21" t="str">
        <f t="shared" si="2"/>
        <v>A-</v>
      </c>
      <c r="I11" s="8"/>
      <c r="K11" s="17">
        <v>80</v>
      </c>
      <c r="L11" s="17" t="s">
        <v>25</v>
      </c>
    </row>
    <row r="12" spans="1:12" x14ac:dyDescent="0.25">
      <c r="A12" s="14" t="s">
        <v>5</v>
      </c>
      <c r="B12" s="14" t="s">
        <v>6</v>
      </c>
      <c r="C12" s="14">
        <v>91</v>
      </c>
      <c r="D12" s="14">
        <v>84</v>
      </c>
      <c r="E12" s="14">
        <v>78</v>
      </c>
      <c r="F12" s="21">
        <f t="shared" si="0"/>
        <v>81.449999999999989</v>
      </c>
      <c r="G12" s="21">
        <f t="shared" si="1"/>
        <v>82</v>
      </c>
      <c r="H12" s="21" t="str">
        <f t="shared" si="2"/>
        <v>A-</v>
      </c>
      <c r="I12" s="8"/>
      <c r="K12" s="17">
        <v>85</v>
      </c>
      <c r="L12" s="17" t="s">
        <v>24</v>
      </c>
    </row>
    <row r="13" spans="1:12" x14ac:dyDescent="0.25">
      <c r="A13" s="14" t="s">
        <v>9</v>
      </c>
      <c r="B13" s="14" t="s">
        <v>10</v>
      </c>
      <c r="C13" s="14">
        <v>71</v>
      </c>
      <c r="D13" s="14">
        <v>87</v>
      </c>
      <c r="E13" s="14">
        <v>83</v>
      </c>
      <c r="F13" s="21">
        <f t="shared" si="0"/>
        <v>82.199999999999989</v>
      </c>
      <c r="G13" s="21">
        <f t="shared" si="1"/>
        <v>83</v>
      </c>
      <c r="H13" s="21" t="str">
        <f t="shared" si="2"/>
        <v>A-</v>
      </c>
      <c r="I13" s="8"/>
      <c r="K13" s="17">
        <v>90</v>
      </c>
      <c r="L13" s="17" t="s">
        <v>23</v>
      </c>
    </row>
    <row r="14" spans="1:12" x14ac:dyDescent="0.25">
      <c r="A14" s="14" t="s">
        <v>17</v>
      </c>
      <c r="B14" s="14" t="s">
        <v>18</v>
      </c>
      <c r="C14" s="14">
        <v>81</v>
      </c>
      <c r="D14" s="14">
        <v>88</v>
      </c>
      <c r="E14" s="14">
        <v>83</v>
      </c>
      <c r="F14" s="21">
        <f t="shared" si="0"/>
        <v>83.949999999999989</v>
      </c>
      <c r="G14" s="21">
        <f t="shared" si="1"/>
        <v>84</v>
      </c>
      <c r="H14" s="21" t="str">
        <f t="shared" si="2"/>
        <v>A-</v>
      </c>
      <c r="I14" s="8"/>
    </row>
    <row r="15" spans="1:12" x14ac:dyDescent="0.25">
      <c r="A15" s="14" t="s">
        <v>15</v>
      </c>
      <c r="B15" s="14" t="s">
        <v>16</v>
      </c>
      <c r="C15" s="14">
        <v>78</v>
      </c>
      <c r="D15" s="14">
        <v>95</v>
      </c>
      <c r="E15" s="14">
        <v>91</v>
      </c>
      <c r="F15" s="21">
        <f t="shared" si="0"/>
        <v>90.050000000000011</v>
      </c>
      <c r="G15" s="21">
        <f t="shared" si="1"/>
        <v>91</v>
      </c>
      <c r="H15" s="21" t="str">
        <f t="shared" si="2"/>
        <v>A+</v>
      </c>
      <c r="I15" s="8"/>
    </row>
    <row r="16" spans="1:12" x14ac:dyDescent="0.25">
      <c r="A16" s="7"/>
      <c r="B16" s="7"/>
      <c r="C16" s="7"/>
      <c r="D16" s="7"/>
      <c r="E16" s="7"/>
      <c r="F16" s="7"/>
      <c r="G16" s="7"/>
      <c r="H16" s="8"/>
      <c r="I16" s="8"/>
    </row>
    <row r="17" spans="1:7" ht="15.75" x14ac:dyDescent="0.25">
      <c r="C17" s="2"/>
      <c r="D17" s="3"/>
      <c r="F17" s="19" t="s">
        <v>43</v>
      </c>
      <c r="G17" s="20">
        <f>AVERAGE(G7:G15)</f>
        <v>80</v>
      </c>
    </row>
    <row r="18" spans="1:7" ht="15.75" x14ac:dyDescent="0.25">
      <c r="C18" s="2"/>
      <c r="D18" s="3"/>
      <c r="F18" s="19" t="s">
        <v>42</v>
      </c>
      <c r="G18" s="20">
        <f>MEDIAN(G7:G15)</f>
        <v>81</v>
      </c>
    </row>
    <row r="19" spans="1:7" x14ac:dyDescent="0.25">
      <c r="C19" s="2"/>
      <c r="D19" s="3"/>
      <c r="G19" s="2"/>
    </row>
    <row r="20" spans="1:7" x14ac:dyDescent="0.25">
      <c r="C20" s="2"/>
      <c r="D20" s="3"/>
      <c r="G20" s="2"/>
    </row>
    <row r="21" spans="1:7" x14ac:dyDescent="0.25">
      <c r="A21" s="4"/>
      <c r="B21" s="4"/>
      <c r="C21" s="5"/>
      <c r="D21" s="6"/>
      <c r="E21" s="4"/>
      <c r="F21" s="4"/>
      <c r="G21" s="5"/>
    </row>
    <row r="22" spans="1:7" x14ac:dyDescent="0.25">
      <c r="C22" s="2"/>
      <c r="D22" s="3"/>
      <c r="G22" s="2"/>
    </row>
    <row r="23" spans="1:7" x14ac:dyDescent="0.25">
      <c r="A23" s="4"/>
      <c r="B23" s="4"/>
      <c r="C23" s="5"/>
      <c r="D23" s="6"/>
      <c r="E23" s="4"/>
      <c r="F23" s="4"/>
      <c r="G23" s="5"/>
    </row>
    <row r="24" spans="1:7" x14ac:dyDescent="0.25">
      <c r="A24" s="4"/>
      <c r="B24" s="4"/>
      <c r="C24" s="5"/>
      <c r="D24" s="6"/>
      <c r="E24" s="4"/>
      <c r="F24" s="4"/>
      <c r="G24" s="5"/>
    </row>
    <row r="25" spans="1:7" x14ac:dyDescent="0.25">
      <c r="C25" s="2"/>
      <c r="D25" s="3"/>
      <c r="G25" s="2"/>
    </row>
    <row r="26" spans="1:7" x14ac:dyDescent="0.25">
      <c r="C26" s="2"/>
      <c r="D26" s="3"/>
      <c r="G26" s="2"/>
    </row>
    <row r="27" spans="1:7" x14ac:dyDescent="0.25">
      <c r="C27" s="2"/>
      <c r="D27" s="3"/>
      <c r="G27" s="2"/>
    </row>
    <row r="28" spans="1:7" x14ac:dyDescent="0.25">
      <c r="C28" s="2"/>
      <c r="D28" s="3"/>
      <c r="G28" s="2"/>
    </row>
    <row r="29" spans="1:7" x14ac:dyDescent="0.25">
      <c r="C29" s="2"/>
      <c r="D29" s="3"/>
      <c r="G29" s="2"/>
    </row>
    <row r="30" spans="1:7" x14ac:dyDescent="0.25">
      <c r="C30" s="2"/>
      <c r="D30" s="3"/>
      <c r="G30" s="2"/>
    </row>
    <row r="31" spans="1:7" x14ac:dyDescent="0.25">
      <c r="C31" s="2"/>
      <c r="D31" s="3"/>
      <c r="G31" s="2"/>
    </row>
    <row r="32" spans="1:7" x14ac:dyDescent="0.25">
      <c r="C32" s="2"/>
      <c r="D32" s="3"/>
      <c r="G32" s="2"/>
    </row>
    <row r="33" spans="3:7" x14ac:dyDescent="0.25">
      <c r="C33" s="2"/>
      <c r="D33" s="3"/>
      <c r="G33" s="2"/>
    </row>
    <row r="34" spans="3:7" x14ac:dyDescent="0.25">
      <c r="C34" s="2"/>
      <c r="D34" s="3"/>
      <c r="G34" s="2"/>
    </row>
    <row r="35" spans="3:7" x14ac:dyDescent="0.25">
      <c r="C35" s="2"/>
      <c r="D35" s="3"/>
      <c r="G35" s="2"/>
    </row>
    <row r="36" spans="3:7" x14ac:dyDescent="0.25">
      <c r="C36" s="2"/>
      <c r="D36" s="3"/>
      <c r="G36" s="2"/>
    </row>
    <row r="37" spans="3:7" x14ac:dyDescent="0.25">
      <c r="C37" s="2"/>
      <c r="D37" s="3"/>
      <c r="G37" s="2"/>
    </row>
    <row r="38" spans="3:7" x14ac:dyDescent="0.25">
      <c r="C38" s="2"/>
      <c r="D38" s="3"/>
      <c r="G38" s="2"/>
    </row>
    <row r="39" spans="3:7" x14ac:dyDescent="0.25">
      <c r="C39" s="2"/>
      <c r="D39" s="3"/>
      <c r="G39" s="2"/>
    </row>
    <row r="40" spans="3:7" x14ac:dyDescent="0.25">
      <c r="C40" s="2"/>
      <c r="G40" s="2"/>
    </row>
    <row r="41" spans="3:7" x14ac:dyDescent="0.25">
      <c r="C41" s="2"/>
      <c r="G41" s="2"/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Neo</cp:lastModifiedBy>
  <dcterms:created xsi:type="dcterms:W3CDTF">2011-02-15T02:30:52Z</dcterms:created>
  <dcterms:modified xsi:type="dcterms:W3CDTF">2017-03-08T05:27:17Z</dcterms:modified>
</cp:coreProperties>
</file>